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17895" windowHeight="9915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года'!$A$1:$H$45</definedName>
  </definedNames>
  <calcPr calcId="145621"/>
</workbook>
</file>

<file path=xl/calcChain.xml><?xml version="1.0" encoding="utf-8"?>
<calcChain xmlns="http://schemas.openxmlformats.org/spreadsheetml/2006/main">
  <c r="G31" i="1" l="1"/>
  <c r="F31" i="1"/>
  <c r="G30" i="1"/>
  <c r="F30" i="1"/>
  <c r="H27" i="1"/>
  <c r="G27" i="1"/>
  <c r="G26" i="1" s="1"/>
  <c r="F27" i="1"/>
  <c r="H26" i="1"/>
  <c r="F26" i="1"/>
  <c r="F22" i="1"/>
  <c r="F21" i="1"/>
  <c r="H18" i="1"/>
  <c r="G18" i="1"/>
  <c r="G17" i="1" s="1"/>
  <c r="G16" i="1" s="1"/>
  <c r="F18" i="1"/>
  <c r="H17" i="1"/>
  <c r="H16" i="1" s="1"/>
  <c r="F17" i="1"/>
  <c r="F16" i="1" l="1"/>
</calcChain>
</file>

<file path=xl/sharedStrings.xml><?xml version="1.0" encoding="utf-8"?>
<sst xmlns="http://schemas.openxmlformats.org/spreadsheetml/2006/main" count="88" uniqueCount="72">
  <si>
    <t>Наименование</t>
  </si>
  <si>
    <t>ЦСР</t>
  </si>
  <si>
    <t>ВР</t>
  </si>
  <si>
    <t>Рз</t>
  </si>
  <si>
    <t>ПР</t>
  </si>
  <si>
    <t>Всего</t>
  </si>
  <si>
    <t>240</t>
  </si>
  <si>
    <t>05</t>
  </si>
  <si>
    <t>Национальный проект "Жилье и городская среда"</t>
  </si>
  <si>
    <t>03.0.00.00000</t>
  </si>
  <si>
    <t>Подпрограмма "Создание условий для обеспечения качественными жилищно-коммунальными услугами населения Белокалитвинского городского поселения"</t>
  </si>
  <si>
    <t>03.2.00.00000</t>
  </si>
  <si>
    <t>02</t>
  </si>
  <si>
    <t>Расходы на субсидию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</si>
  <si>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03.2.00.S3660</t>
  </si>
  <si>
    <t>810</t>
  </si>
  <si>
    <t>03</t>
  </si>
  <si>
    <t>12.0.00.00000</t>
  </si>
  <si>
    <t>Подпрограмма «Благоустройство общественных территорий на территории Белокалитвинского городского поселения»</t>
  </si>
  <si>
    <t>12.1.00.00000</t>
  </si>
  <si>
    <t>2023 год</t>
  </si>
  <si>
    <t>Сумма, тыс. руб.</t>
  </si>
  <si>
    <t xml:space="preserve">к решению Собрания </t>
  </si>
  <si>
    <t>депутатов Белокалитвинского</t>
  </si>
  <si>
    <t>городского поселения "О бюджете</t>
  </si>
  <si>
    <t>Белокалитвинского городского</t>
  </si>
  <si>
    <t>поселения Белокалитвинского</t>
  </si>
  <si>
    <t xml:space="preserve">Председатель Собрания депутатов – </t>
  </si>
  <si>
    <t>Глава Белокалитвинского  городского поселения                                                                                       В.А. Рыжкин</t>
  </si>
  <si>
    <t>03.2.00.S3200</t>
  </si>
  <si>
    <t>12.1.F0.00000</t>
  </si>
  <si>
    <t>Региональный проект "Формирование комфортной городской среды" по национальному проекту "Жилье и городская среда"</t>
  </si>
  <si>
    <t>12.1.F2.00000</t>
  </si>
  <si>
    <t>12.1.F2.55551</t>
  </si>
  <si>
    <t>Приложение 6</t>
  </si>
  <si>
    <t>района на 2023 год и на плановый</t>
  </si>
  <si>
    <t>период 2024 и 2025 годов"</t>
  </si>
  <si>
    <t xml:space="preserve">Перечень межбюджетных трансфертов, предоставляемых Белокалитвинскому городскому поселению
 для софинансирования расходных обязательств, возникающих при выполнении полномочий
органов местного самоуправления по вопросам местного значения, 
      на 2023 год и на плановый период 2024 и 2025 годов
</t>
  </si>
  <si>
    <t>2024 год</t>
  </si>
  <si>
    <t>2025 год</t>
  </si>
  <si>
    <t>06.0.00.00000</t>
  </si>
  <si>
    <t>Муниципальная программ Белокалитвинского городского поселения "Развитие транспортной системы"</t>
  </si>
  <si>
    <t>06.1.00.00000</t>
  </si>
  <si>
    <t>06.1.00.S3510</t>
  </si>
  <si>
    <t>04</t>
  </si>
  <si>
    <t>09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</si>
  <si>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системы". (Иные закупки товаров, работ и услуг для обеспечения государственных (муниципальных) нужд)</t>
  </si>
  <si>
    <t>Муниципальная программа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</si>
  <si>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>Расходы на разработку проектной документации на строительство, реконструкцию и капитальный ремонт объектов водопроводно-канализационного хозяйства в рамках подпрограммы «Создание условий для обеспечения качественными коммунальными услугами населения Белокалитвинского городского поселения» муниципальной программы Белокалитвинского городского поселения «Обеспечение качественными жилищно-коммунальными услугами населения Белокалитвинского городского поселения» (Бюджетные инвестиции)</t>
  </si>
  <si>
    <t>410</t>
  </si>
  <si>
    <t>Муниципальная программа Белокалитвинского городского поселения "Развитие культуры и туризма"</t>
  </si>
  <si>
    <t>05.0.00.00000</t>
  </si>
  <si>
    <t>Подпрограмма "Развитие учреждений культуры"</t>
  </si>
  <si>
    <t>05.2.00.00000</t>
  </si>
  <si>
    <t>Расходы на капитальный ремонт муниципальных учреждений культуры в рамках подпрограммы "Развитие учреждений культуры" муниципальной программы Белокалитвинского городского поселения "Развитие культуры и туризма" (Субсидии бюджетным учреждениям)</t>
  </si>
  <si>
    <t>05.2.00.S3290</t>
  </si>
  <si>
    <t>610</t>
  </si>
  <si>
    <t>08</t>
  </si>
  <si>
    <t>01</t>
  </si>
  <si>
    <t>Подпрограмма "Охрана и сохранение памятников и мемориалов"</t>
  </si>
  <si>
    <t>05.4.00.00000</t>
  </si>
  <si>
    <t>Расходы, связанные с реализацией федеральной целевой программы "Увековечение памяти погибших при защите Отечества на 2019 - 2024 годы" в рамках подпрограммы "Сохранение памятников и мемориалов" муниципальной программы Белокалитвинского городского поселения "Развитие культуры и туризма" (Иные закупки товаров, работ и услуг для обеспечения государственных (муниципальных) нужд)</t>
  </si>
  <si>
    <t>05.4.00.L2990</t>
  </si>
  <si>
    <t>Подпрограмма "Развитие транспортной инфраструктуры Белокалитвинского городского поселения"</t>
  </si>
  <si>
    <t>Расходы на капитальный ремонт муниципальных объектов транспортной инфраструктуры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</si>
  <si>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06.1.00.S3460</t>
  </si>
  <si>
    <t>Муниципальная программа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</si>
  <si>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>Расходы на реализацию инициативных проектов ("Благоустройство земельного участка вокруг стелы «К. Марксу и Ф. Энгельсу», расположенной по адресу: Российская Федерация, Ростовская область, Белокалитвинский район, Белокалитвинское городское поселение, г. Белая Калитва, 15м на восток от ул. Вокзальная, д. 381") в рамках подпрограммы "Благоустройство общественных территорий на территории Белокалитвинского городского поселения" муниципальной программы Белокалитвинского городского поселения "Формирование современной городской среды на 2018-2025 годы на территории Белокалитвинского городского поселения" (Иные закупки товаров, работ и услуг для обеспечения государственных (муниципальных) нужд)</t>
  </si>
  <si>
    <t>12.1.00.S4645</t>
  </si>
  <si>
    <t>Расходы на реализацию инициативных проектов ("Благоустройство земельного участка, расположенного по адресу: Российская Федерация, Ростовская область, Белокалитвинский район, Белокалитвинское городское поселение, г. Белая Калитва, ул. Чернышевского, 8в") в рамках подпрограммы "Благоустройство общественных территорий на территории Белокалитвинского городского поселения" муниципальной программы Белокалитвинского городского поселения "Формирование современной городской среды на 2018-2025 годы на территории Белокалитвинского городского поселения" (Иные закупки товаров, работ и услуг для обеспечения государственных (муниципальных) нужд)</t>
  </si>
  <si>
    <t>12.1.00.S4646</t>
  </si>
  <si>
    <t>Расходы на реализацию мероприятий по формированию современной городской среды в части благоустройства общественных территорий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</si>
</sst>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indexed="0"/>
      <name val="Times New Roman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horizontal="left" wrapText="1"/>
    </xf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1" fillId="0" borderId="0" xfId="0" applyFont="1"/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view="pageBreakPreview" topLeftCell="A7" zoomScale="60" zoomScaleNormal="100" workbookViewId="0">
      <selection activeCell="F32" sqref="F32:F34"/>
    </sheetView>
  </sheetViews>
  <sheetFormatPr defaultRowHeight="14.45" customHeight="1" x14ac:dyDescent="0.3"/>
  <cols>
    <col min="1" max="1" width="150" style="14" customWidth="1"/>
    <col min="2" max="2" width="22.85546875" style="4" customWidth="1"/>
    <col min="3" max="5" width="8" style="4" customWidth="1"/>
    <col min="6" max="8" width="16.7109375" style="4" customWidth="1"/>
    <col min="9" max="16384" width="9.140625" style="4"/>
  </cols>
  <sheetData>
    <row r="1" spans="1:8" ht="18.75" x14ac:dyDescent="0.3">
      <c r="A1" s="1"/>
      <c r="B1" s="2"/>
      <c r="C1" s="2"/>
      <c r="D1" s="2"/>
      <c r="E1" s="2"/>
      <c r="F1" s="3"/>
      <c r="G1" s="25" t="s">
        <v>34</v>
      </c>
      <c r="H1" s="25"/>
    </row>
    <row r="2" spans="1:8" ht="18.75" x14ac:dyDescent="0.3">
      <c r="A2" s="1"/>
      <c r="B2" s="2"/>
      <c r="C2" s="2"/>
      <c r="D2" s="2"/>
      <c r="E2" s="2"/>
      <c r="F2" s="25" t="s">
        <v>22</v>
      </c>
      <c r="G2" s="25"/>
      <c r="H2" s="25"/>
    </row>
    <row r="3" spans="1:8" ht="18.75" x14ac:dyDescent="0.3">
      <c r="A3" s="1"/>
      <c r="B3" s="2"/>
      <c r="C3" s="2"/>
      <c r="D3" s="2"/>
      <c r="E3" s="2"/>
      <c r="F3" s="25" t="s">
        <v>23</v>
      </c>
      <c r="G3" s="25"/>
      <c r="H3" s="25"/>
    </row>
    <row r="4" spans="1:8" ht="18.75" x14ac:dyDescent="0.3">
      <c r="A4" s="1"/>
      <c r="B4" s="2"/>
      <c r="C4" s="2"/>
      <c r="D4" s="2"/>
      <c r="E4" s="2"/>
      <c r="F4" s="25" t="s">
        <v>24</v>
      </c>
      <c r="G4" s="25"/>
      <c r="H4" s="25"/>
    </row>
    <row r="5" spans="1:8" ht="18.75" x14ac:dyDescent="0.3">
      <c r="A5" s="1"/>
      <c r="B5" s="2"/>
      <c r="C5" s="2"/>
      <c r="D5" s="2"/>
      <c r="E5" s="2"/>
      <c r="F5" s="25" t="s">
        <v>25</v>
      </c>
      <c r="G5" s="25"/>
      <c r="H5" s="25"/>
    </row>
    <row r="6" spans="1:8" ht="18.75" x14ac:dyDescent="0.3">
      <c r="A6" s="1"/>
      <c r="B6" s="2"/>
      <c r="C6" s="2"/>
      <c r="D6" s="2"/>
      <c r="E6" s="2"/>
      <c r="F6" s="25" t="s">
        <v>26</v>
      </c>
      <c r="G6" s="25"/>
      <c r="H6" s="25"/>
    </row>
    <row r="7" spans="1:8" ht="18.75" x14ac:dyDescent="0.3">
      <c r="A7" s="1"/>
      <c r="B7" s="2"/>
      <c r="C7" s="2"/>
      <c r="D7" s="2"/>
      <c r="E7" s="2"/>
      <c r="F7" s="25" t="s">
        <v>35</v>
      </c>
      <c r="G7" s="25"/>
      <c r="H7" s="25"/>
    </row>
    <row r="8" spans="1:8" ht="18.75" x14ac:dyDescent="0.3">
      <c r="A8" s="1"/>
      <c r="B8" s="2"/>
      <c r="C8" s="2"/>
      <c r="D8" s="2"/>
      <c r="E8" s="2"/>
      <c r="F8" s="25" t="s">
        <v>36</v>
      </c>
      <c r="G8" s="25"/>
      <c r="H8" s="25"/>
    </row>
    <row r="9" spans="1:8" ht="18.75" x14ac:dyDescent="0.3">
      <c r="A9" s="1"/>
      <c r="B9" s="2"/>
      <c r="C9" s="2"/>
      <c r="D9" s="2"/>
      <c r="E9" s="2"/>
      <c r="F9" s="5"/>
      <c r="G9" s="5"/>
      <c r="H9" s="5"/>
    </row>
    <row r="10" spans="1:8" ht="101.25" customHeight="1" x14ac:dyDescent="0.3">
      <c r="A10" s="28" t="s">
        <v>37</v>
      </c>
      <c r="B10" s="28"/>
      <c r="C10" s="28"/>
      <c r="D10" s="28"/>
      <c r="E10" s="28"/>
      <c r="F10" s="28"/>
      <c r="G10" s="28"/>
      <c r="H10" s="28"/>
    </row>
    <row r="11" spans="1:8" ht="17.100000000000001" customHeight="1" x14ac:dyDescent="0.3">
      <c r="A11" s="6"/>
      <c r="B11" s="7"/>
      <c r="C11" s="7"/>
      <c r="D11" s="7"/>
      <c r="E11" s="7"/>
      <c r="F11" s="8"/>
      <c r="G11" s="8"/>
      <c r="H11" s="8"/>
    </row>
    <row r="12" spans="1:8" s="10" customFormat="1" ht="27.75" customHeight="1" x14ac:dyDescent="0.3">
      <c r="A12" s="24" t="s">
        <v>0</v>
      </c>
      <c r="B12" s="24" t="s">
        <v>1</v>
      </c>
      <c r="C12" s="24" t="s">
        <v>2</v>
      </c>
      <c r="D12" s="24" t="s">
        <v>3</v>
      </c>
      <c r="E12" s="24" t="s">
        <v>4</v>
      </c>
      <c r="F12" s="9"/>
      <c r="G12" s="26" t="s">
        <v>21</v>
      </c>
      <c r="H12" s="27"/>
    </row>
    <row r="13" spans="1:8" s="10" customFormat="1" ht="26.25" customHeight="1" x14ac:dyDescent="0.3">
      <c r="A13" s="24"/>
      <c r="B13" s="24"/>
      <c r="C13" s="24"/>
      <c r="D13" s="24"/>
      <c r="E13" s="24"/>
      <c r="F13" s="11" t="s">
        <v>20</v>
      </c>
      <c r="G13" s="11" t="s">
        <v>38</v>
      </c>
      <c r="H13" s="11" t="s">
        <v>39</v>
      </c>
    </row>
    <row r="14" spans="1:8" s="10" customFormat="1" ht="18.75" hidden="1" x14ac:dyDescent="0.3">
      <c r="A14" s="12"/>
      <c r="B14" s="12"/>
      <c r="C14" s="12"/>
      <c r="D14" s="12"/>
      <c r="E14" s="12"/>
      <c r="F14" s="12"/>
      <c r="G14" s="12"/>
      <c r="H14" s="12"/>
    </row>
    <row r="15" spans="1:8" s="10" customFormat="1" ht="18.75" x14ac:dyDescent="0.3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6</v>
      </c>
      <c r="G15" s="12">
        <v>7</v>
      </c>
      <c r="H15" s="12">
        <v>8</v>
      </c>
    </row>
    <row r="16" spans="1:8" s="13" customFormat="1" ht="17.100000000000001" customHeight="1" x14ac:dyDescent="0.25">
      <c r="A16" s="16" t="s">
        <v>5</v>
      </c>
      <c r="B16" s="17"/>
      <c r="C16" s="18"/>
      <c r="D16" s="17"/>
      <c r="E16" s="17"/>
      <c r="F16" s="19">
        <f>F17+F21+F26+F30</f>
        <v>382239.3</v>
      </c>
      <c r="G16" s="19">
        <f t="shared" ref="G16:H16" si="0">G17+G21+G26+G30</f>
        <v>123143.1</v>
      </c>
      <c r="H16" s="19">
        <f t="shared" si="0"/>
        <v>150196.1</v>
      </c>
    </row>
    <row r="17" spans="1:8" s="13" customFormat="1" ht="47.25" customHeight="1" x14ac:dyDescent="0.25">
      <c r="A17" s="16" t="s">
        <v>47</v>
      </c>
      <c r="B17" s="17" t="s">
        <v>9</v>
      </c>
      <c r="C17" s="18"/>
      <c r="D17" s="17"/>
      <c r="E17" s="17"/>
      <c r="F17" s="19">
        <f>F18</f>
        <v>44744.5</v>
      </c>
      <c r="G17" s="19">
        <f t="shared" ref="G17:H17" si="1">G18</f>
        <v>60181.200000000004</v>
      </c>
      <c r="H17" s="19">
        <f t="shared" si="1"/>
        <v>42417.8</v>
      </c>
    </row>
    <row r="18" spans="1:8" s="13" customFormat="1" ht="51.4" customHeight="1" x14ac:dyDescent="0.25">
      <c r="A18" s="16" t="s">
        <v>10</v>
      </c>
      <c r="B18" s="17" t="s">
        <v>11</v>
      </c>
      <c r="C18" s="18"/>
      <c r="D18" s="17"/>
      <c r="E18" s="17"/>
      <c r="F18" s="19">
        <f>F19+F20</f>
        <v>44744.5</v>
      </c>
      <c r="G18" s="19">
        <f t="shared" ref="G18:H18" si="2">G19+G20</f>
        <v>60181.200000000004</v>
      </c>
      <c r="H18" s="19">
        <f t="shared" si="2"/>
        <v>42417.8</v>
      </c>
    </row>
    <row r="19" spans="1:8" s="13" customFormat="1" ht="77.25" customHeight="1" x14ac:dyDescent="0.25">
      <c r="A19" s="20" t="s">
        <v>48</v>
      </c>
      <c r="B19" s="21" t="s">
        <v>29</v>
      </c>
      <c r="C19" s="22" t="s">
        <v>49</v>
      </c>
      <c r="D19" s="21" t="s">
        <v>7</v>
      </c>
      <c r="E19" s="21" t="s">
        <v>12</v>
      </c>
      <c r="F19" s="23">
        <v>2326.6999999999998</v>
      </c>
      <c r="G19" s="23">
        <v>17763.400000000001</v>
      </c>
      <c r="H19" s="23"/>
    </row>
    <row r="20" spans="1:8" s="13" customFormat="1" ht="99" customHeight="1" x14ac:dyDescent="0.25">
      <c r="A20" s="20" t="s">
        <v>13</v>
      </c>
      <c r="B20" s="21" t="s">
        <v>14</v>
      </c>
      <c r="C20" s="22" t="s">
        <v>15</v>
      </c>
      <c r="D20" s="21" t="s">
        <v>7</v>
      </c>
      <c r="E20" s="21" t="s">
        <v>12</v>
      </c>
      <c r="F20" s="23">
        <v>42417.8</v>
      </c>
      <c r="G20" s="23">
        <v>42417.8</v>
      </c>
      <c r="H20" s="23">
        <v>42417.8</v>
      </c>
    </row>
    <row r="21" spans="1:8" s="13" customFormat="1" ht="32.25" customHeight="1" x14ac:dyDescent="0.25">
      <c r="A21" s="16" t="s">
        <v>50</v>
      </c>
      <c r="B21" s="17" t="s">
        <v>51</v>
      </c>
      <c r="C21" s="18"/>
      <c r="D21" s="17"/>
      <c r="E21" s="17"/>
      <c r="F21" s="19">
        <f>F22+F24</f>
        <v>75054.600000000006</v>
      </c>
      <c r="G21" s="19"/>
      <c r="H21" s="19"/>
    </row>
    <row r="22" spans="1:8" s="13" customFormat="1" ht="34.15" customHeight="1" x14ac:dyDescent="0.25">
      <c r="A22" s="16" t="s">
        <v>52</v>
      </c>
      <c r="B22" s="17" t="s">
        <v>53</v>
      </c>
      <c r="C22" s="18"/>
      <c r="D22" s="17"/>
      <c r="E22" s="17"/>
      <c r="F22" s="19">
        <f>F23</f>
        <v>71071</v>
      </c>
      <c r="G22" s="19"/>
      <c r="H22" s="19"/>
    </row>
    <row r="23" spans="1:8" s="13" customFormat="1" ht="48.75" customHeight="1" x14ac:dyDescent="0.25">
      <c r="A23" s="20" t="s">
        <v>54</v>
      </c>
      <c r="B23" s="21" t="s">
        <v>55</v>
      </c>
      <c r="C23" s="22" t="s">
        <v>56</v>
      </c>
      <c r="D23" s="21" t="s">
        <v>57</v>
      </c>
      <c r="E23" s="21" t="s">
        <v>58</v>
      </c>
      <c r="F23" s="23">
        <v>71071</v>
      </c>
      <c r="G23" s="23"/>
      <c r="H23" s="23"/>
    </row>
    <row r="24" spans="1:8" s="13" customFormat="1" ht="29.25" customHeight="1" x14ac:dyDescent="0.25">
      <c r="A24" s="16" t="s">
        <v>59</v>
      </c>
      <c r="B24" s="17" t="s">
        <v>60</v>
      </c>
      <c r="C24" s="18"/>
      <c r="D24" s="17"/>
      <c r="E24" s="17"/>
      <c r="F24" s="19">
        <v>3983.6</v>
      </c>
      <c r="G24" s="19"/>
      <c r="H24" s="19"/>
    </row>
    <row r="25" spans="1:8" s="13" customFormat="1" ht="71.25" customHeight="1" x14ac:dyDescent="0.25">
      <c r="A25" s="20" t="s">
        <v>61</v>
      </c>
      <c r="B25" s="21" t="s">
        <v>62</v>
      </c>
      <c r="C25" s="22" t="s">
        <v>6</v>
      </c>
      <c r="D25" s="21" t="s">
        <v>57</v>
      </c>
      <c r="E25" s="21" t="s">
        <v>58</v>
      </c>
      <c r="F25" s="23">
        <v>3983.6</v>
      </c>
      <c r="G25" s="23"/>
      <c r="H25" s="23"/>
    </row>
    <row r="26" spans="1:8" s="13" customFormat="1" ht="34.15" customHeight="1" x14ac:dyDescent="0.25">
      <c r="A26" s="16" t="s">
        <v>41</v>
      </c>
      <c r="B26" s="17" t="s">
        <v>40</v>
      </c>
      <c r="C26" s="18"/>
      <c r="D26" s="17"/>
      <c r="E26" s="17"/>
      <c r="F26" s="19">
        <f>F27</f>
        <v>36985.699999999997</v>
      </c>
      <c r="G26" s="19">
        <f t="shared" ref="G26:H26" si="3">G27</f>
        <v>32928.9</v>
      </c>
      <c r="H26" s="19">
        <f t="shared" si="3"/>
        <v>107778.3</v>
      </c>
    </row>
    <row r="27" spans="1:8" s="13" customFormat="1" ht="32.25" customHeight="1" x14ac:dyDescent="0.25">
      <c r="A27" s="16" t="s">
        <v>63</v>
      </c>
      <c r="B27" s="17" t="s">
        <v>42</v>
      </c>
      <c r="C27" s="18"/>
      <c r="D27" s="17"/>
      <c r="E27" s="17"/>
      <c r="F27" s="19">
        <f>F29</f>
        <v>36985.699999999997</v>
      </c>
      <c r="G27" s="19">
        <f>G28</f>
        <v>32928.9</v>
      </c>
      <c r="H27" s="19">
        <f>H29</f>
        <v>107778.3</v>
      </c>
    </row>
    <row r="28" spans="1:8" s="13" customFormat="1" ht="72" customHeight="1" x14ac:dyDescent="0.25">
      <c r="A28" s="20" t="s">
        <v>64</v>
      </c>
      <c r="B28" s="21" t="s">
        <v>65</v>
      </c>
      <c r="C28" s="22" t="s">
        <v>6</v>
      </c>
      <c r="D28" s="21" t="s">
        <v>44</v>
      </c>
      <c r="E28" s="21" t="s">
        <v>45</v>
      </c>
      <c r="F28" s="23"/>
      <c r="G28" s="23">
        <v>32928.9</v>
      </c>
      <c r="H28" s="23"/>
    </row>
    <row r="29" spans="1:8" ht="60" customHeight="1" x14ac:dyDescent="0.3">
      <c r="A29" s="20" t="s">
        <v>46</v>
      </c>
      <c r="B29" s="21" t="s">
        <v>43</v>
      </c>
      <c r="C29" s="22" t="s">
        <v>6</v>
      </c>
      <c r="D29" s="21" t="s">
        <v>44</v>
      </c>
      <c r="E29" s="21" t="s">
        <v>45</v>
      </c>
      <c r="F29" s="23">
        <v>36985.699999999997</v>
      </c>
      <c r="G29" s="23"/>
      <c r="H29" s="23">
        <v>107778.3</v>
      </c>
    </row>
    <row r="30" spans="1:8" ht="42.75" customHeight="1" x14ac:dyDescent="0.3">
      <c r="A30" s="16" t="s">
        <v>66</v>
      </c>
      <c r="B30" s="17" t="s">
        <v>17</v>
      </c>
      <c r="C30" s="18"/>
      <c r="D30" s="17"/>
      <c r="E30" s="17"/>
      <c r="F30" s="19">
        <f>F31</f>
        <v>225454.5</v>
      </c>
      <c r="G30" s="19">
        <f>G31</f>
        <v>30033</v>
      </c>
      <c r="H30" s="19"/>
    </row>
    <row r="31" spans="1:8" ht="31.5" customHeight="1" x14ac:dyDescent="0.3">
      <c r="A31" s="16" t="s">
        <v>18</v>
      </c>
      <c r="B31" s="17" t="s">
        <v>19</v>
      </c>
      <c r="C31" s="18"/>
      <c r="D31" s="17"/>
      <c r="E31" s="17"/>
      <c r="F31" s="19">
        <f>F32+F33+F34</f>
        <v>225454.5</v>
      </c>
      <c r="G31" s="19">
        <f>G34</f>
        <v>30033</v>
      </c>
      <c r="H31" s="19"/>
    </row>
    <row r="32" spans="1:8" ht="105.75" customHeight="1" x14ac:dyDescent="0.3">
      <c r="A32" s="20" t="s">
        <v>67</v>
      </c>
      <c r="B32" s="21" t="s">
        <v>68</v>
      </c>
      <c r="C32" s="22" t="s">
        <v>6</v>
      </c>
      <c r="D32" s="21" t="s">
        <v>7</v>
      </c>
      <c r="E32" s="21" t="s">
        <v>16</v>
      </c>
      <c r="F32" s="23">
        <v>644.79999999999995</v>
      </c>
      <c r="G32" s="23"/>
      <c r="H32" s="23"/>
    </row>
    <row r="33" spans="1:8" ht="98.25" customHeight="1" x14ac:dyDescent="0.3">
      <c r="A33" s="20" t="s">
        <v>69</v>
      </c>
      <c r="B33" s="21" t="s">
        <v>70</v>
      </c>
      <c r="C33" s="22" t="s">
        <v>6</v>
      </c>
      <c r="D33" s="21" t="s">
        <v>7</v>
      </c>
      <c r="E33" s="21" t="s">
        <v>16</v>
      </c>
      <c r="F33" s="23">
        <v>392.5</v>
      </c>
      <c r="G33" s="23"/>
      <c r="H33" s="23"/>
    </row>
    <row r="34" spans="1:8" ht="31.5" customHeight="1" x14ac:dyDescent="0.3">
      <c r="A34" s="16" t="s">
        <v>8</v>
      </c>
      <c r="B34" s="17" t="s">
        <v>30</v>
      </c>
      <c r="C34" s="18"/>
      <c r="D34" s="17"/>
      <c r="E34" s="17"/>
      <c r="F34" s="19">
        <v>224417.2</v>
      </c>
      <c r="G34" s="19">
        <v>30033</v>
      </c>
      <c r="H34" s="19"/>
    </row>
    <row r="35" spans="1:8" ht="35.25" customHeight="1" x14ac:dyDescent="0.3">
      <c r="A35" s="16" t="s">
        <v>31</v>
      </c>
      <c r="B35" s="17" t="s">
        <v>32</v>
      </c>
      <c r="C35" s="18"/>
      <c r="D35" s="17"/>
      <c r="E35" s="17"/>
      <c r="F35" s="19">
        <v>224417.2</v>
      </c>
      <c r="G35" s="19">
        <v>30033</v>
      </c>
      <c r="H35" s="19"/>
    </row>
    <row r="36" spans="1:8" ht="87" customHeight="1" x14ac:dyDescent="0.3">
      <c r="A36" s="20" t="s">
        <v>71</v>
      </c>
      <c r="B36" s="21" t="s">
        <v>33</v>
      </c>
      <c r="C36" s="22" t="s">
        <v>6</v>
      </c>
      <c r="D36" s="21" t="s">
        <v>7</v>
      </c>
      <c r="E36" s="21" t="s">
        <v>16</v>
      </c>
      <c r="F36" s="23">
        <v>224417.2</v>
      </c>
      <c r="G36" s="23">
        <v>30033</v>
      </c>
      <c r="H36" s="23"/>
    </row>
    <row r="38" spans="1:8" ht="18.75" x14ac:dyDescent="0.3"/>
    <row r="41" spans="1:8" ht="16.5" customHeight="1" x14ac:dyDescent="0.3">
      <c r="A41" s="15" t="s">
        <v>27</v>
      </c>
    </row>
    <row r="42" spans="1:8" ht="20.25" customHeight="1" x14ac:dyDescent="0.3">
      <c r="A42" s="15" t="s">
        <v>28</v>
      </c>
    </row>
  </sheetData>
  <mergeCells count="15">
    <mergeCell ref="B12:B13"/>
    <mergeCell ref="C12:C13"/>
    <mergeCell ref="D12:D13"/>
    <mergeCell ref="E12:E13"/>
    <mergeCell ref="G1:H1"/>
    <mergeCell ref="F2:H2"/>
    <mergeCell ref="F7:H7"/>
    <mergeCell ref="F3:H3"/>
    <mergeCell ref="F4:H4"/>
    <mergeCell ref="F5:H5"/>
    <mergeCell ref="F6:H6"/>
    <mergeCell ref="G12:H12"/>
    <mergeCell ref="F8:H8"/>
    <mergeCell ref="A10:H10"/>
    <mergeCell ref="A12:A13"/>
  </mergeCells>
  <pageMargins left="0.78740157480314965" right="0.39370078740157483" top="0.78740157480314965" bottom="0.59055118110236227" header="0" footer="0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FEO-006</cp:lastModifiedBy>
  <dcterms:created xsi:type="dcterms:W3CDTF">2020-12-08T06:15:05Z</dcterms:created>
  <dcterms:modified xsi:type="dcterms:W3CDTF">2023-01-09T13:28:41Z</dcterms:modified>
</cp:coreProperties>
</file>